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 - Realengo\4 - Licitações e SRPs\11 - Biblioteca Digital\01 - Fase Interna\"/>
    </mc:Choice>
  </mc:AlternateContent>
  <xr:revisionPtr revIDLastSave="0" documentId="13_ncr:1_{2D59BBA7-72F7-4C2D-8060-8F2BC42BB982}" xr6:coauthVersionLast="47" xr6:coauthVersionMax="47" xr10:uidLastSave="{00000000-0000-0000-0000-000000000000}"/>
  <bookViews>
    <workbookView xWindow="-28920" yWindow="-2310" windowWidth="29040" windowHeight="15720" tabRatio="500" xr2:uid="{00000000-000D-0000-FFFF-FFFF00000000}"/>
  </bookViews>
  <sheets>
    <sheet name="Supervisor" sheetId="1" r:id="rId1"/>
  </sheets>
  <calcPr calcId="181029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22" i="1" l="1"/>
  <c r="E144" i="1" s="1"/>
  <c r="E59" i="1"/>
  <c r="E58" i="1"/>
  <c r="D51" i="1"/>
  <c r="E21" i="1"/>
  <c r="E27" i="1" s="1"/>
  <c r="E140" i="1" l="1"/>
  <c r="E76" i="1"/>
  <c r="E57" i="1"/>
  <c r="E61" i="1" s="1"/>
  <c r="E69" i="1" s="1"/>
  <c r="E80" i="1"/>
  <c r="E36" i="1"/>
  <c r="E79" i="1"/>
  <c r="E35" i="1"/>
  <c r="E78" i="1"/>
  <c r="E77" i="1"/>
  <c r="E81" i="1"/>
  <c r="E37" i="1" l="1"/>
  <c r="E82" i="1"/>
  <c r="E142" i="1" l="1"/>
  <c r="E67" i="1"/>
  <c r="E48" i="1"/>
  <c r="E50" i="1"/>
  <c r="E49" i="1"/>
  <c r="E45" i="1"/>
  <c r="E47" i="1"/>
  <c r="E46" i="1"/>
  <c r="E44" i="1"/>
  <c r="E43" i="1"/>
  <c r="E51" i="1" l="1"/>
  <c r="E68" i="1" s="1"/>
  <c r="E91" i="1" l="1"/>
  <c r="E92" i="1"/>
  <c r="E94" i="1"/>
  <c r="E93" i="1"/>
  <c r="E96" i="1"/>
  <c r="E95" i="1"/>
  <c r="E70" i="1"/>
  <c r="E141" i="1" s="1"/>
  <c r="E97" i="1" l="1"/>
  <c r="E110" i="1" s="1"/>
  <c r="E112" i="1" s="1"/>
  <c r="E143" i="1" s="1"/>
  <c r="E145" i="1" s="1"/>
  <c r="E133" i="1" l="1"/>
  <c r="E132" i="1"/>
  <c r="E130" i="1"/>
  <c r="E129" i="1"/>
  <c r="E131" i="1"/>
  <c r="E128" i="1"/>
  <c r="E134" i="1" l="1"/>
  <c r="E146" i="1" s="1"/>
  <c r="E147" i="1" s="1"/>
</calcChain>
</file>

<file path=xl/sharedStrings.xml><?xml version="1.0" encoding="utf-8"?>
<sst xmlns="http://schemas.openxmlformats.org/spreadsheetml/2006/main" count="191" uniqueCount="102">
  <si>
    <t>PLANILHA DE CUSTOS E FORMAÇÃO DE PREÇOS</t>
  </si>
  <si>
    <t>MODELO PARA A CONSOLIDAÇÃO E APRESENTAÇÃO DE PROPOSTAS</t>
  </si>
  <si>
    <t>Processo:</t>
  </si>
  <si>
    <t>23785.000403/2019-92</t>
  </si>
  <si>
    <t>Item</t>
  </si>
  <si>
    <t>Descrição</t>
  </si>
  <si>
    <t>A</t>
  </si>
  <si>
    <t>B</t>
  </si>
  <si>
    <t>Tipo de Serviço</t>
  </si>
  <si>
    <t>Unidade de Medida</t>
  </si>
  <si>
    <t>C</t>
  </si>
  <si>
    <t>Quantidade</t>
  </si>
  <si>
    <t>D</t>
  </si>
  <si>
    <t>Forma de Prestação do Serviço</t>
  </si>
  <si>
    <t>E</t>
  </si>
  <si>
    <t>Classificação Brasileira de Ocupação (CBO)</t>
  </si>
  <si>
    <t>F</t>
  </si>
  <si>
    <t>Nomeclatura da Posto de Trabalho</t>
  </si>
  <si>
    <t>G</t>
  </si>
  <si>
    <t>Sindicato Vinculado</t>
  </si>
  <si>
    <t>H</t>
  </si>
  <si>
    <t>Salário Base da Categoria Profissional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</si>
  <si>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</si>
  <si>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</si>
  <si>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</si>
  <si>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</si>
  <si>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</si>
  <si>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</si>
  <si>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</si>
  <si>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</si>
  <si>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</si>
  <si>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</si>
  <si>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</si>
  <si>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</si>
  <si>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</si>
  <si>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</si>
  <si>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</si>
  <si>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</si>
  <si>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</si>
  <si>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</si>
  <si>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</si>
  <si>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</si>
  <si>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</si>
  <si>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</si>
  <si>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</si>
  <si>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</si>
  <si>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</si>
  <si>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</si>
  <si>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</si>
  <si>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</si>
  <si>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FGTS</t>
  </si>
  <si>
    <t xml:space="preserve">Total </t>
  </si>
  <si>
    <t>Submódulo 2.3 - Benefícios Mensais e Diários.</t>
  </si>
  <si>
    <t>2.3</t>
  </si>
  <si>
    <t>Benefícios Mensais e Diários</t>
  </si>
  <si>
    <t>Custo</t>
  </si>
  <si>
    <t>Dias Trabalhados</t>
  </si>
  <si>
    <t>Transporte</t>
  </si>
  <si>
    <t>Auxílio-Refeição/Alimentação</t>
  </si>
  <si>
    <t>Benefício Social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</si>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</sst>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* #,##0.00\ ;* \(#,##0.00\);* \-#\ ;@\ "/>
    <numFmt numFmtId="165" formatCode="* #,##0.00\ ;\-* #,##0.00\ ;* \-#\ ;@\ "/>
  </numFmts>
  <fonts count="21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8"/>
      <color rgb="FFFFFFFF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AE3F3"/>
      </patternFill>
    </fill>
    <fill>
      <patternFill patternType="solid">
        <fgColor rgb="FFFFCCCC"/>
        <bgColor rgb="FFF8CBA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DCE6F2"/>
      </patternFill>
    </fill>
    <fill>
      <patternFill patternType="solid">
        <fgColor rgb="FFFFFFCC"/>
        <bgColor rgb="FFFFFFFF"/>
      </patternFill>
    </fill>
    <fill>
      <patternFill patternType="solid">
        <fgColor rgb="FF2F5597"/>
        <bgColor rgb="FF203864"/>
      </patternFill>
    </fill>
    <fill>
      <patternFill patternType="solid">
        <fgColor rgb="FF8FAADC"/>
        <bgColor rgb="FF969696"/>
      </patternFill>
    </fill>
    <fill>
      <patternFill patternType="solid">
        <fgColor rgb="FFDAE3F3"/>
        <bgColor rgb="FFDCE6F2"/>
      </patternFill>
    </fill>
    <fill>
      <patternFill patternType="solid">
        <fgColor rgb="FFF8CBAD"/>
        <bgColor rgb="FFFFCCCC"/>
      </patternFill>
    </fill>
    <fill>
      <patternFill patternType="solid">
        <fgColor rgb="FFB4C7E7"/>
        <bgColor rgb="FF99CCFF"/>
      </patternFill>
    </fill>
    <fill>
      <patternFill patternType="solid">
        <fgColor rgb="FF203864"/>
        <bgColor rgb="FF333333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1">
    <xf numFmtId="0" fontId="0" fillId="0" borderId="0"/>
    <xf numFmtId="165" fontId="20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20" fillId="0" borderId="0" applyBorder="0" applyProtection="0"/>
    <xf numFmtId="0" fontId="20" fillId="0" borderId="0" applyBorder="0" applyProtection="0"/>
    <xf numFmtId="164" fontId="12" fillId="0" borderId="0" applyBorder="0" applyProtection="0"/>
    <xf numFmtId="165" fontId="20" fillId="0" borderId="0" applyBorder="0" applyProtection="0"/>
    <xf numFmtId="0" fontId="3" fillId="0" borderId="0" applyBorder="0" applyProtection="0"/>
    <xf numFmtId="0" fontId="20" fillId="0" borderId="0"/>
  </cellStyleXfs>
  <cellXfs count="81">
    <xf numFmtId="0" fontId="0" fillId="0" borderId="0" xfId="0"/>
    <xf numFmtId="0" fontId="19" fillId="10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5" fontId="0" fillId="0" borderId="0" xfId="1" applyFont="1" applyBorder="1" applyProtection="1"/>
    <xf numFmtId="0" fontId="13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10" borderId="2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9" fillId="10" borderId="2" xfId="0" applyFont="1" applyFill="1" applyBorder="1" applyAlignment="1">
      <alignment horizontal="center" vertical="center" wrapText="1"/>
    </xf>
    <xf numFmtId="165" fontId="19" fillId="10" borderId="4" xfId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7" xfId="1" applyFont="1" applyBorder="1" applyAlignment="1" applyProtection="1">
      <alignment horizontal="center" vertical="center" wrapText="1"/>
    </xf>
    <xf numFmtId="165" fontId="19" fillId="10" borderId="10" xfId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center"/>
    </xf>
    <xf numFmtId="0" fontId="19" fillId="11" borderId="2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vertical="center" wrapText="1"/>
    </xf>
    <xf numFmtId="0" fontId="19" fillId="11" borderId="3" xfId="0" applyFont="1" applyFill="1" applyBorder="1" applyAlignment="1">
      <alignment horizontal="center" vertical="center" wrapText="1"/>
    </xf>
    <xf numFmtId="165" fontId="19" fillId="11" borderId="4" xfId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vertical="center" wrapText="1"/>
    </xf>
    <xf numFmtId="10" fontId="0" fillId="0" borderId="6" xfId="0" applyNumberFormat="1" applyBorder="1" applyAlignment="1">
      <alignment horizontal="center" vertical="center" wrapText="1"/>
    </xf>
    <xf numFmtId="165" fontId="19" fillId="11" borderId="10" xfId="1" applyFont="1" applyFill="1" applyBorder="1" applyAlignment="1" applyProtection="1">
      <alignment horizontal="center" vertical="center" wrapText="1"/>
    </xf>
    <xf numFmtId="10" fontId="0" fillId="12" borderId="6" xfId="0" applyNumberFormat="1" applyFill="1" applyBorder="1" applyAlignment="1">
      <alignment horizontal="center" vertical="center" wrapText="1"/>
    </xf>
    <xf numFmtId="0" fontId="19" fillId="11" borderId="8" xfId="0" applyFont="1" applyFill="1" applyBorder="1" applyAlignment="1">
      <alignment horizontal="center" vertical="center" wrapText="1"/>
    </xf>
    <xf numFmtId="10" fontId="0" fillId="11" borderId="8" xfId="0" applyNumberForma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 wrapText="1"/>
    </xf>
    <xf numFmtId="165" fontId="0" fillId="0" borderId="6" xfId="1" applyFont="1" applyBorder="1" applyAlignment="1" applyProtection="1">
      <alignment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13" borderId="8" xfId="0" applyFont="1" applyFill="1" applyBorder="1" applyAlignment="1">
      <alignment horizontal="center" vertical="center" wrapText="1"/>
    </xf>
    <xf numFmtId="0" fontId="0" fillId="13" borderId="8" xfId="0" applyFill="1" applyBorder="1" applyAlignment="1">
      <alignment horizontal="center" vertical="center" wrapText="1"/>
    </xf>
    <xf numFmtId="165" fontId="19" fillId="13" borderId="10" xfId="0" applyNumberFormat="1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165" fontId="19" fillId="1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0" fillId="0" borderId="6" xfId="0" applyNumberForma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165" fontId="19" fillId="0" borderId="12" xfId="1" applyFon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10" fontId="0" fillId="0" borderId="14" xfId="0" applyNumberFormat="1" applyBorder="1" applyAlignment="1">
      <alignment horizontal="center" vertical="center" wrapText="1"/>
    </xf>
    <xf numFmtId="165" fontId="0" fillId="0" borderId="14" xfId="1" applyFont="1" applyBorder="1" applyAlignment="1" applyProtection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65" fontId="0" fillId="0" borderId="14" xfId="0" applyNumberFormat="1" applyBorder="1" applyAlignment="1">
      <alignment vertical="center" wrapText="1"/>
    </xf>
    <xf numFmtId="165" fontId="20" fillId="0" borderId="10" xfId="1" applyBorder="1"/>
    <xf numFmtId="165" fontId="20" fillId="0" borderId="14" xfId="1" applyBorder="1"/>
    <xf numFmtId="0" fontId="14" fillId="9" borderId="0" xfId="0" applyFont="1" applyFill="1" applyAlignment="1">
      <alignment horizontal="center"/>
    </xf>
    <xf numFmtId="0" fontId="18" fillId="10" borderId="4" xfId="0" applyFont="1" applyFill="1" applyBorder="1" applyAlignment="1">
      <alignment horizontal="center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left"/>
    </xf>
    <xf numFmtId="165" fontId="16" fillId="0" borderId="10" xfId="1" applyFont="1" applyBorder="1" applyAlignment="1" applyProtection="1">
      <alignment horizontal="center"/>
    </xf>
    <xf numFmtId="0" fontId="17" fillId="9" borderId="0" xfId="0" applyFont="1" applyFill="1" applyAlignment="1">
      <alignment horizontal="center" vertical="center"/>
    </xf>
    <xf numFmtId="0" fontId="19" fillId="1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0" xfId="0" applyFont="1" applyFill="1" applyAlignment="1">
      <alignment horizontal="center" vertical="center"/>
    </xf>
    <xf numFmtId="0" fontId="19" fillId="11" borderId="9" xfId="0" applyFont="1" applyFill="1" applyBorder="1" applyAlignment="1">
      <alignment horizontal="center" vertical="center" wrapText="1"/>
    </xf>
    <xf numFmtId="0" fontId="19" fillId="10" borderId="0" xfId="0" applyFont="1" applyFill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left" vertical="center" wrapText="1"/>
    </xf>
    <xf numFmtId="0" fontId="17" fillId="14" borderId="0" xfId="0" applyFont="1" applyFill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</cellXfs>
  <cellStyles count="21">
    <cellStyle name="Accent 1 14" xfId="2" xr:uid="{00000000-0005-0000-0000-000006000000}"/>
    <cellStyle name="Accent 13" xfId="3" xr:uid="{00000000-0005-0000-0000-000007000000}"/>
    <cellStyle name="Accent 2 15" xfId="4" xr:uid="{00000000-0005-0000-0000-000008000000}"/>
    <cellStyle name="Accent 3 16" xfId="5" xr:uid="{00000000-0005-0000-0000-000009000000}"/>
    <cellStyle name="Bad 10" xfId="6" xr:uid="{00000000-0005-0000-0000-00000A000000}"/>
    <cellStyle name="Error 12" xfId="7" xr:uid="{00000000-0005-0000-0000-00000B000000}"/>
    <cellStyle name="Footnote 5" xfId="8" xr:uid="{00000000-0005-0000-0000-00000C000000}"/>
    <cellStyle name="Good 8" xfId="9" xr:uid="{00000000-0005-0000-0000-00000D000000}"/>
    <cellStyle name="Heading 1 1" xfId="10" xr:uid="{00000000-0005-0000-0000-00000E000000}"/>
    <cellStyle name="Heading 2 2" xfId="11" xr:uid="{00000000-0005-0000-0000-00000F000000}"/>
    <cellStyle name="Hyperlink 6" xfId="12" xr:uid="{00000000-0005-0000-0000-000010000000}"/>
    <cellStyle name="Neutral 9" xfId="13" xr:uid="{00000000-0005-0000-0000-000011000000}"/>
    <cellStyle name="Normal" xfId="0" builtinId="0"/>
    <cellStyle name="Normal 2 2" xfId="20" xr:uid="{00000000-0005-0000-0000-000018000000}"/>
    <cellStyle name="Note 4" xfId="14" xr:uid="{00000000-0005-0000-0000-000012000000}"/>
    <cellStyle name="Status 7" xfId="15" xr:uid="{00000000-0005-0000-0000-000013000000}"/>
    <cellStyle name="Text 3" xfId="16" xr:uid="{00000000-0005-0000-0000-000014000000}"/>
    <cellStyle name="Vírgula" xfId="1" builtinId="3"/>
    <cellStyle name="Vírgula 2" xfId="17" xr:uid="{00000000-0005-0000-0000-000015000000}"/>
    <cellStyle name="Vírgula 3" xfId="18" xr:uid="{00000000-0005-0000-0000-000016000000}"/>
    <cellStyle name="Warning 11" xfId="19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70C0"/>
      <rgbColor rgb="FFB4C7E7"/>
      <rgbColor rgb="FF808080"/>
      <rgbColor rgb="FF8FAADC"/>
      <rgbColor rgb="FF993366"/>
      <rgbColor rgb="FFFFFFCC"/>
      <rgbColor rgb="FFDCE6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FFFF99"/>
      <rgbColor rgb="FF99CCFF"/>
      <rgbColor rgb="FFFFCC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2F5597"/>
      <rgbColor rgb="FF969696"/>
      <rgbColor rgb="FF002060"/>
      <rgbColor rgb="FF339966"/>
      <rgbColor rgb="FF003300"/>
      <rgbColor rgb="FF333300"/>
      <rgbColor rgb="FF993300"/>
      <rgbColor rgb="FF993366"/>
      <rgbColor rgb="FF20386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7"/>
  <sheetViews>
    <sheetView tabSelected="1" zoomScale="90" zoomScaleNormal="90" workbookViewId="0">
      <selection activeCell="M22" sqref="M22"/>
    </sheetView>
  </sheetViews>
  <sheetFormatPr defaultRowHeight="15.75" x14ac:dyDescent="0.25"/>
  <cols>
    <col min="1" max="1" width="9.140625" customWidth="1"/>
    <col min="2" max="2" width="72.140625" customWidth="1"/>
    <col min="3" max="3" width="13" customWidth="1"/>
    <col min="4" max="4" width="18" customWidth="1"/>
    <col min="5" max="5" width="14.28515625" style="3" customWidth="1"/>
    <col min="6" max="6" width="12.7109375" style="4" customWidth="1"/>
    <col min="7" max="1025" width="9.140625" style="4" customWidth="1"/>
  </cols>
  <sheetData>
    <row r="1" spans="1:5" ht="23.25" x14ac:dyDescent="0.35">
      <c r="A1" s="60" t="s">
        <v>0</v>
      </c>
      <c r="B1" s="60"/>
      <c r="C1" s="60"/>
      <c r="D1" s="60"/>
      <c r="E1" s="60"/>
    </row>
    <row r="2" spans="1:5" ht="23.25" x14ac:dyDescent="0.35">
      <c r="A2" s="60" t="s">
        <v>1</v>
      </c>
      <c r="B2" s="60"/>
      <c r="C2" s="60"/>
      <c r="D2" s="60"/>
      <c r="E2" s="60"/>
    </row>
    <row r="3" spans="1:5" x14ac:dyDescent="0.25">
      <c r="A3" s="2"/>
      <c r="B3" s="2"/>
      <c r="C3" s="2"/>
      <c r="D3" s="2"/>
      <c r="E3" s="2"/>
    </row>
    <row r="4" spans="1:5" x14ac:dyDescent="0.25">
      <c r="A4" s="5" t="s">
        <v>2</v>
      </c>
      <c r="B4" s="5" t="s">
        <v>3</v>
      </c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ht="16.5" thickBot="1" x14ac:dyDescent="0.3">
      <c r="A6" s="6"/>
      <c r="B6" s="6"/>
      <c r="C6" s="6"/>
      <c r="D6" s="6"/>
      <c r="E6" s="6"/>
    </row>
    <row r="7" spans="1:5" x14ac:dyDescent="0.25">
      <c r="A7" s="7" t="s">
        <v>4</v>
      </c>
      <c r="B7" s="61" t="s">
        <v>5</v>
      </c>
      <c r="C7" s="61"/>
      <c r="D7" s="61"/>
      <c r="E7" s="61"/>
    </row>
    <row r="8" spans="1:5" x14ac:dyDescent="0.25">
      <c r="A8" s="8" t="s">
        <v>6</v>
      </c>
      <c r="B8" s="62" t="s">
        <v>8</v>
      </c>
      <c r="C8" s="62"/>
      <c r="D8" s="63"/>
      <c r="E8" s="63"/>
    </row>
    <row r="9" spans="1:5" x14ac:dyDescent="0.25">
      <c r="A9" s="8" t="s">
        <v>7</v>
      </c>
      <c r="B9" s="62" t="s">
        <v>9</v>
      </c>
      <c r="C9" s="62"/>
      <c r="D9" s="63"/>
      <c r="E9" s="63"/>
    </row>
    <row r="10" spans="1:5" x14ac:dyDescent="0.25">
      <c r="A10" s="8" t="s">
        <v>10</v>
      </c>
      <c r="B10" s="62" t="s">
        <v>11</v>
      </c>
      <c r="C10" s="62"/>
      <c r="D10" s="63"/>
      <c r="E10" s="63"/>
    </row>
    <row r="11" spans="1:5" x14ac:dyDescent="0.25">
      <c r="A11" s="8" t="s">
        <v>12</v>
      </c>
      <c r="B11" s="62" t="s">
        <v>13</v>
      </c>
      <c r="C11" s="62"/>
      <c r="D11" s="63"/>
      <c r="E11" s="63"/>
    </row>
    <row r="12" spans="1:5" x14ac:dyDescent="0.25">
      <c r="A12" s="8" t="s">
        <v>14</v>
      </c>
      <c r="B12" s="62" t="s">
        <v>15</v>
      </c>
      <c r="C12" s="62"/>
      <c r="D12" s="63"/>
      <c r="E12" s="63"/>
    </row>
    <row r="13" spans="1:5" x14ac:dyDescent="0.25">
      <c r="A13" s="8" t="s">
        <v>16</v>
      </c>
      <c r="B13" s="62" t="s">
        <v>17</v>
      </c>
      <c r="C13" s="62"/>
      <c r="D13" s="63"/>
      <c r="E13" s="63"/>
    </row>
    <row r="14" spans="1:5" ht="15" customHeight="1" x14ac:dyDescent="0.25">
      <c r="A14" s="8" t="s">
        <v>18</v>
      </c>
      <c r="B14" s="62" t="s">
        <v>19</v>
      </c>
      <c r="C14" s="62"/>
      <c r="D14" s="63"/>
      <c r="E14" s="63"/>
    </row>
    <row r="15" spans="1:5" x14ac:dyDescent="0.25">
      <c r="A15" s="9" t="s">
        <v>20</v>
      </c>
      <c r="B15" s="64" t="s">
        <v>21</v>
      </c>
      <c r="C15" s="64"/>
      <c r="D15" s="65"/>
      <c r="E15" s="65"/>
    </row>
    <row r="17" spans="1:5" ht="32.25" customHeight="1" x14ac:dyDescent="0.25"/>
    <row r="18" spans="1:5" x14ac:dyDescent="0.25">
      <c r="A18" s="66" t="s">
        <v>22</v>
      </c>
      <c r="B18" s="66"/>
      <c r="C18" s="66"/>
      <c r="D18" s="66"/>
      <c r="E18" s="66"/>
    </row>
    <row r="20" spans="1:5" ht="15" customHeight="1" x14ac:dyDescent="0.25">
      <c r="A20" s="10">
        <v>1</v>
      </c>
      <c r="B20" s="67" t="s">
        <v>23</v>
      </c>
      <c r="C20" s="67"/>
      <c r="D20" s="67"/>
      <c r="E20" s="11" t="s">
        <v>24</v>
      </c>
    </row>
    <row r="21" spans="1:5" ht="15" customHeight="1" x14ac:dyDescent="0.25">
      <c r="A21" s="12" t="s">
        <v>6</v>
      </c>
      <c r="B21" s="68" t="s">
        <v>25</v>
      </c>
      <c r="C21" s="68"/>
      <c r="D21" s="68"/>
      <c r="E21" s="13">
        <f>D15</f>
        <v>0</v>
      </c>
    </row>
    <row r="22" spans="1:5" ht="15" customHeight="1" x14ac:dyDescent="0.25">
      <c r="A22" s="12" t="s">
        <v>7</v>
      </c>
      <c r="B22" s="68" t="s">
        <v>26</v>
      </c>
      <c r="C22" s="68"/>
      <c r="D22" s="68"/>
      <c r="E22" s="13"/>
    </row>
    <row r="23" spans="1:5" ht="15" customHeight="1" x14ac:dyDescent="0.25">
      <c r="A23" s="12" t="s">
        <v>10</v>
      </c>
      <c r="B23" s="68" t="s">
        <v>27</v>
      </c>
      <c r="C23" s="68"/>
      <c r="D23" s="68"/>
      <c r="E23" s="13"/>
    </row>
    <row r="24" spans="1:5" ht="15" customHeight="1" x14ac:dyDescent="0.25">
      <c r="A24" s="12" t="s">
        <v>12</v>
      </c>
      <c r="B24" s="68" t="s">
        <v>28</v>
      </c>
      <c r="C24" s="68"/>
      <c r="D24" s="68"/>
      <c r="E24" s="13"/>
    </row>
    <row r="25" spans="1:5" ht="15" customHeight="1" x14ac:dyDescent="0.25">
      <c r="A25" s="12" t="s">
        <v>14</v>
      </c>
      <c r="B25" s="68" t="s">
        <v>29</v>
      </c>
      <c r="C25" s="68"/>
      <c r="D25" s="68"/>
      <c r="E25" s="13"/>
    </row>
    <row r="26" spans="1:5" ht="15" customHeight="1" x14ac:dyDescent="0.25">
      <c r="A26" s="12" t="s">
        <v>16</v>
      </c>
      <c r="B26" s="68" t="s">
        <v>30</v>
      </c>
      <c r="C26" s="68"/>
      <c r="D26" s="68"/>
      <c r="E26" s="13"/>
    </row>
    <row r="27" spans="1:5" ht="15" customHeight="1" x14ac:dyDescent="0.25">
      <c r="A27" s="69" t="s">
        <v>31</v>
      </c>
      <c r="B27" s="69"/>
      <c r="C27" s="69"/>
      <c r="D27" s="69"/>
      <c r="E27" s="14">
        <f>SUM(E21:E26)</f>
        <v>0</v>
      </c>
    </row>
    <row r="28" spans="1:5" ht="15" customHeight="1" x14ac:dyDescent="0.25"/>
    <row r="30" spans="1:5" x14ac:dyDescent="0.25">
      <c r="A30" s="66" t="s">
        <v>32</v>
      </c>
      <c r="B30" s="66"/>
      <c r="C30" s="66"/>
      <c r="D30" s="66"/>
      <c r="E30" s="66"/>
    </row>
    <row r="31" spans="1:5" x14ac:dyDescent="0.25">
      <c r="A31" s="15"/>
    </row>
    <row r="32" spans="1:5" x14ac:dyDescent="0.25">
      <c r="A32" s="70" t="s">
        <v>33</v>
      </c>
      <c r="B32" s="70"/>
      <c r="C32" s="70"/>
      <c r="D32" s="70"/>
      <c r="E32" s="70"/>
    </row>
    <row r="34" spans="1:5" x14ac:dyDescent="0.25">
      <c r="A34" s="16" t="s">
        <v>34</v>
      </c>
      <c r="B34" s="17" t="s">
        <v>35</v>
      </c>
      <c r="C34" s="17"/>
      <c r="D34" s="18" t="s">
        <v>36</v>
      </c>
      <c r="E34" s="19" t="s">
        <v>24</v>
      </c>
    </row>
    <row r="35" spans="1:5" x14ac:dyDescent="0.25">
      <c r="A35" s="12" t="s">
        <v>6</v>
      </c>
      <c r="B35" s="20" t="s">
        <v>37</v>
      </c>
      <c r="C35" s="20"/>
      <c r="D35" s="21"/>
      <c r="E35" s="13">
        <f>$E$27*D35</f>
        <v>0</v>
      </c>
    </row>
    <row r="36" spans="1:5" x14ac:dyDescent="0.25">
      <c r="A36" s="12" t="s">
        <v>7</v>
      </c>
      <c r="B36" s="20" t="s">
        <v>38</v>
      </c>
      <c r="C36" s="20"/>
      <c r="D36" s="21"/>
      <c r="E36" s="13">
        <f>E27*D36</f>
        <v>0</v>
      </c>
    </row>
    <row r="37" spans="1:5" ht="15" customHeight="1" x14ac:dyDescent="0.25">
      <c r="A37" s="71" t="s">
        <v>31</v>
      </c>
      <c r="B37" s="71"/>
      <c r="C37" s="71"/>
      <c r="D37" s="71"/>
      <c r="E37" s="22">
        <f>SUM(E35:E36)</f>
        <v>0</v>
      </c>
    </row>
    <row r="38" spans="1:5" ht="15" customHeight="1" x14ac:dyDescent="0.25"/>
    <row r="40" spans="1:5" ht="15" customHeight="1" x14ac:dyDescent="0.25">
      <c r="A40" s="72" t="s">
        <v>39</v>
      </c>
      <c r="B40" s="72"/>
      <c r="C40" s="72"/>
      <c r="D40" s="72"/>
      <c r="E40" s="72"/>
    </row>
    <row r="42" spans="1:5" x14ac:dyDescent="0.25">
      <c r="A42" s="16" t="s">
        <v>40</v>
      </c>
      <c r="B42" s="18" t="s">
        <v>41</v>
      </c>
      <c r="C42" s="18"/>
      <c r="D42" s="18" t="s">
        <v>42</v>
      </c>
      <c r="E42" s="19" t="s">
        <v>24</v>
      </c>
    </row>
    <row r="43" spans="1:5" ht="15" customHeight="1" x14ac:dyDescent="0.25">
      <c r="A43" s="12" t="s">
        <v>6</v>
      </c>
      <c r="B43" s="20" t="s">
        <v>43</v>
      </c>
      <c r="C43" s="20"/>
      <c r="D43" s="21"/>
      <c r="E43" s="13">
        <f t="shared" ref="E43:E50" si="0">($E$27+$E$37)*D43</f>
        <v>0</v>
      </c>
    </row>
    <row r="44" spans="1:5" ht="15" customHeight="1" x14ac:dyDescent="0.25">
      <c r="A44" s="12" t="s">
        <v>7</v>
      </c>
      <c r="B44" s="20" t="s">
        <v>44</v>
      </c>
      <c r="C44" s="20"/>
      <c r="D44" s="21"/>
      <c r="E44" s="13">
        <f t="shared" si="0"/>
        <v>0</v>
      </c>
    </row>
    <row r="45" spans="1:5" ht="15" customHeight="1" x14ac:dyDescent="0.25">
      <c r="A45" s="12" t="s">
        <v>10</v>
      </c>
      <c r="B45" s="20" t="s">
        <v>45</v>
      </c>
      <c r="C45" s="20"/>
      <c r="D45" s="23"/>
      <c r="E45" s="13">
        <f t="shared" si="0"/>
        <v>0</v>
      </c>
    </row>
    <row r="46" spans="1:5" ht="15" customHeight="1" x14ac:dyDescent="0.25">
      <c r="A46" s="12" t="s">
        <v>12</v>
      </c>
      <c r="B46" s="20" t="s">
        <v>46</v>
      </c>
      <c r="C46" s="20"/>
      <c r="D46" s="21"/>
      <c r="E46" s="13">
        <f t="shared" si="0"/>
        <v>0</v>
      </c>
    </row>
    <row r="47" spans="1:5" ht="15" customHeight="1" x14ac:dyDescent="0.25">
      <c r="A47" s="12" t="s">
        <v>14</v>
      </c>
      <c r="B47" s="20" t="s">
        <v>47</v>
      </c>
      <c r="C47" s="20"/>
      <c r="D47" s="21"/>
      <c r="E47" s="13">
        <f t="shared" si="0"/>
        <v>0</v>
      </c>
    </row>
    <row r="48" spans="1:5" x14ac:dyDescent="0.25">
      <c r="A48" s="12" t="s">
        <v>16</v>
      </c>
      <c r="B48" s="20" t="s">
        <v>48</v>
      </c>
      <c r="C48" s="20"/>
      <c r="D48" s="21"/>
      <c r="E48" s="13">
        <f t="shared" si="0"/>
        <v>0</v>
      </c>
    </row>
    <row r="49" spans="1:5" x14ac:dyDescent="0.25">
      <c r="A49" s="12" t="s">
        <v>18</v>
      </c>
      <c r="B49" s="20" t="s">
        <v>49</v>
      </c>
      <c r="C49" s="20"/>
      <c r="D49" s="21"/>
      <c r="E49" s="13">
        <f t="shared" si="0"/>
        <v>0</v>
      </c>
    </row>
    <row r="50" spans="1:5" x14ac:dyDescent="0.25">
      <c r="A50" s="12" t="s">
        <v>20</v>
      </c>
      <c r="B50" s="20" t="s">
        <v>50</v>
      </c>
      <c r="C50" s="20"/>
      <c r="D50" s="21"/>
      <c r="E50" s="13">
        <f t="shared" si="0"/>
        <v>0</v>
      </c>
    </row>
    <row r="51" spans="1:5" ht="15" customHeight="1" x14ac:dyDescent="0.25">
      <c r="A51" s="71" t="s">
        <v>51</v>
      </c>
      <c r="B51" s="71"/>
      <c r="C51" s="24"/>
      <c r="D51" s="25">
        <f>SUM(D43:D50)</f>
        <v>0</v>
      </c>
      <c r="E51" s="22">
        <f>SUM(E43:E50)</f>
        <v>0</v>
      </c>
    </row>
    <row r="52" spans="1:5" ht="15" customHeight="1" x14ac:dyDescent="0.25"/>
    <row r="53" spans="1:5" ht="15" customHeight="1" x14ac:dyDescent="0.25"/>
    <row r="54" spans="1:5" ht="15" customHeight="1" x14ac:dyDescent="0.25">
      <c r="A54" s="70" t="s">
        <v>52</v>
      </c>
      <c r="B54" s="70"/>
      <c r="C54" s="70"/>
      <c r="D54" s="70"/>
      <c r="E54" s="70"/>
    </row>
    <row r="55" spans="1:5" ht="15" customHeight="1" x14ac:dyDescent="0.25"/>
    <row r="56" spans="1:5" ht="15" customHeight="1" x14ac:dyDescent="0.25">
      <c r="A56" s="26" t="s">
        <v>53</v>
      </c>
      <c r="B56" s="27" t="s">
        <v>54</v>
      </c>
      <c r="C56" s="27" t="s">
        <v>55</v>
      </c>
      <c r="D56" s="27" t="s">
        <v>56</v>
      </c>
      <c r="E56" s="28" t="s">
        <v>24</v>
      </c>
    </row>
    <row r="57" spans="1:5" ht="15" customHeight="1" x14ac:dyDescent="0.25">
      <c r="A57" s="12" t="s">
        <v>6</v>
      </c>
      <c r="B57" s="20" t="s">
        <v>57</v>
      </c>
      <c r="C57" s="29"/>
      <c r="D57" s="30"/>
      <c r="E57" s="31">
        <f>IF((C57*D57)*2-(E27*6%)&gt;0,(C57*D57)*2-(E27*6%),0)</f>
        <v>0</v>
      </c>
    </row>
    <row r="58" spans="1:5" ht="15" customHeight="1" x14ac:dyDescent="0.25">
      <c r="A58" s="12" t="s">
        <v>7</v>
      </c>
      <c r="B58" s="20" t="s">
        <v>58</v>
      </c>
      <c r="C58" s="29"/>
      <c r="D58" s="30"/>
      <c r="E58" s="31">
        <f>(D58*C58)*0.9</f>
        <v>0</v>
      </c>
    </row>
    <row r="59" spans="1:5" ht="15" customHeight="1" x14ac:dyDescent="0.25">
      <c r="A59" s="12" t="s">
        <v>10</v>
      </c>
      <c r="B59" s="20" t="s">
        <v>59</v>
      </c>
      <c r="C59" s="29"/>
      <c r="D59" s="21"/>
      <c r="E59" s="31">
        <f>C59*D59</f>
        <v>0</v>
      </c>
    </row>
    <row r="60" spans="1:5" x14ac:dyDescent="0.25">
      <c r="A60" s="12" t="s">
        <v>12</v>
      </c>
      <c r="B60" s="20" t="s">
        <v>30</v>
      </c>
      <c r="C60" s="29"/>
      <c r="D60" s="30"/>
      <c r="E60" s="32"/>
    </row>
    <row r="61" spans="1:5" ht="15" customHeight="1" x14ac:dyDescent="0.25">
      <c r="A61" s="73" t="s">
        <v>31</v>
      </c>
      <c r="B61" s="73"/>
      <c r="C61" s="33"/>
      <c r="D61" s="34"/>
      <c r="E61" s="35">
        <f>SUM(E57:E60)</f>
        <v>0</v>
      </c>
    </row>
    <row r="64" spans="1:5" x14ac:dyDescent="0.25">
      <c r="A64" s="66" t="s">
        <v>60</v>
      </c>
      <c r="B64" s="66"/>
      <c r="C64" s="66"/>
      <c r="D64" s="66"/>
      <c r="E64" s="66"/>
    </row>
    <row r="66" spans="1:5" ht="15" customHeight="1" x14ac:dyDescent="0.25">
      <c r="A66" s="10">
        <v>2</v>
      </c>
      <c r="B66" s="67" t="s">
        <v>61</v>
      </c>
      <c r="C66" s="67"/>
      <c r="D66" s="67"/>
      <c r="E66" s="36" t="s">
        <v>24</v>
      </c>
    </row>
    <row r="67" spans="1:5" ht="15" customHeight="1" x14ac:dyDescent="0.25">
      <c r="A67" s="12" t="s">
        <v>34</v>
      </c>
      <c r="B67" s="68" t="s">
        <v>35</v>
      </c>
      <c r="C67" s="68"/>
      <c r="D67" s="68"/>
      <c r="E67" s="31">
        <f>E37</f>
        <v>0</v>
      </c>
    </row>
    <row r="68" spans="1:5" ht="15" customHeight="1" x14ac:dyDescent="0.25">
      <c r="A68" s="12" t="s">
        <v>40</v>
      </c>
      <c r="B68" s="68" t="s">
        <v>41</v>
      </c>
      <c r="C68" s="68"/>
      <c r="D68" s="68"/>
      <c r="E68" s="31">
        <f>E51</f>
        <v>0</v>
      </c>
    </row>
    <row r="69" spans="1:5" ht="15" customHeight="1" x14ac:dyDescent="0.25">
      <c r="A69" s="12" t="s">
        <v>53</v>
      </c>
      <c r="B69" s="68" t="s">
        <v>54</v>
      </c>
      <c r="C69" s="68"/>
      <c r="D69" s="68"/>
      <c r="E69" s="31">
        <f>E61</f>
        <v>0</v>
      </c>
    </row>
    <row r="70" spans="1:5" ht="15" customHeight="1" x14ac:dyDescent="0.25">
      <c r="A70" s="74" t="s">
        <v>31</v>
      </c>
      <c r="B70" s="74"/>
      <c r="C70" s="74"/>
      <c r="D70" s="74"/>
      <c r="E70" s="37">
        <f>SUM(E67:E69)</f>
        <v>0</v>
      </c>
    </row>
    <row r="71" spans="1:5" ht="15" customHeight="1" x14ac:dyDescent="0.25">
      <c r="A71" s="38"/>
    </row>
    <row r="72" spans="1:5" ht="15" customHeight="1" x14ac:dyDescent="0.25"/>
    <row r="73" spans="1:5" ht="15" customHeight="1" x14ac:dyDescent="0.25">
      <c r="A73" s="75" t="s">
        <v>62</v>
      </c>
      <c r="B73" s="75"/>
      <c r="C73" s="75"/>
      <c r="D73" s="75"/>
      <c r="E73" s="75"/>
    </row>
    <row r="74" spans="1:5" ht="15" customHeight="1" x14ac:dyDescent="0.25"/>
    <row r="75" spans="1:5" ht="15" customHeight="1" x14ac:dyDescent="0.25">
      <c r="A75" s="10">
        <v>3</v>
      </c>
      <c r="B75" s="67" t="s">
        <v>63</v>
      </c>
      <c r="C75" s="67"/>
      <c r="D75" s="1" t="s">
        <v>36</v>
      </c>
      <c r="E75" s="36" t="s">
        <v>24</v>
      </c>
    </row>
    <row r="76" spans="1:5" ht="15" customHeight="1" x14ac:dyDescent="0.25">
      <c r="A76" s="12" t="s">
        <v>6</v>
      </c>
      <c r="B76" s="68" t="s">
        <v>64</v>
      </c>
      <c r="C76" s="68"/>
      <c r="D76" s="39"/>
      <c r="E76" s="31">
        <f t="shared" ref="E76:E81" si="1">$E$27*D76</f>
        <v>0</v>
      </c>
    </row>
    <row r="77" spans="1:5" ht="15" customHeight="1" x14ac:dyDescent="0.25">
      <c r="A77" s="12" t="s">
        <v>7</v>
      </c>
      <c r="B77" s="68" t="s">
        <v>65</v>
      </c>
      <c r="C77" s="68"/>
      <c r="D77" s="39"/>
      <c r="E77" s="31">
        <f t="shared" si="1"/>
        <v>0</v>
      </c>
    </row>
    <row r="78" spans="1:5" ht="15" customHeight="1" x14ac:dyDescent="0.25">
      <c r="A78" s="12" t="s">
        <v>10</v>
      </c>
      <c r="B78" s="68" t="s">
        <v>66</v>
      </c>
      <c r="C78" s="68"/>
      <c r="D78" s="39"/>
      <c r="E78" s="31">
        <f t="shared" si="1"/>
        <v>0</v>
      </c>
    </row>
    <row r="79" spans="1:5" ht="15" customHeight="1" x14ac:dyDescent="0.25">
      <c r="A79" s="12" t="s">
        <v>12</v>
      </c>
      <c r="B79" s="68" t="s">
        <v>67</v>
      </c>
      <c r="C79" s="68"/>
      <c r="D79" s="39"/>
      <c r="E79" s="31">
        <f t="shared" si="1"/>
        <v>0</v>
      </c>
    </row>
    <row r="80" spans="1:5" ht="15" customHeight="1" x14ac:dyDescent="0.25">
      <c r="A80" s="12" t="s">
        <v>14</v>
      </c>
      <c r="B80" s="68" t="s">
        <v>68</v>
      </c>
      <c r="C80" s="68"/>
      <c r="D80" s="39"/>
      <c r="E80" s="31">
        <f t="shared" si="1"/>
        <v>0</v>
      </c>
    </row>
    <row r="81" spans="1:5" ht="15" customHeight="1" x14ac:dyDescent="0.25">
      <c r="A81" s="12" t="s">
        <v>16</v>
      </c>
      <c r="B81" s="68" t="s">
        <v>69</v>
      </c>
      <c r="C81" s="68"/>
      <c r="D81" s="39"/>
      <c r="E81" s="31">
        <f t="shared" si="1"/>
        <v>0</v>
      </c>
    </row>
    <row r="82" spans="1:5" ht="15" customHeight="1" x14ac:dyDescent="0.25">
      <c r="A82" s="69" t="s">
        <v>31</v>
      </c>
      <c r="B82" s="69"/>
      <c r="C82" s="69"/>
      <c r="D82" s="69"/>
      <c r="E82" s="37">
        <f>SUM(E76:E81)</f>
        <v>0</v>
      </c>
    </row>
    <row r="85" spans="1:5" x14ac:dyDescent="0.25">
      <c r="A85" s="70" t="s">
        <v>70</v>
      </c>
      <c r="B85" s="70"/>
      <c r="C85" s="70"/>
      <c r="D85" s="70"/>
      <c r="E85" s="70"/>
    </row>
    <row r="86" spans="1:5" ht="15" customHeight="1" x14ac:dyDescent="0.25"/>
    <row r="87" spans="1:5" ht="15" customHeight="1" x14ac:dyDescent="0.25"/>
    <row r="88" spans="1:5" ht="15" customHeight="1" x14ac:dyDescent="0.25">
      <c r="A88" s="76" t="s">
        <v>71</v>
      </c>
      <c r="B88" s="76"/>
      <c r="C88" s="76"/>
      <c r="D88" s="76"/>
      <c r="E88" s="76"/>
    </row>
    <row r="89" spans="1:5" ht="15" customHeight="1" x14ac:dyDescent="0.25">
      <c r="A89" s="15"/>
    </row>
    <row r="90" spans="1:5" ht="15" customHeight="1" x14ac:dyDescent="0.25">
      <c r="A90" s="40" t="s">
        <v>72</v>
      </c>
      <c r="B90" s="77" t="s">
        <v>73</v>
      </c>
      <c r="C90" s="77"/>
      <c r="D90" s="41" t="s">
        <v>36</v>
      </c>
      <c r="E90" s="42" t="s">
        <v>24</v>
      </c>
    </row>
    <row r="91" spans="1:5" ht="15" customHeight="1" x14ac:dyDescent="0.25">
      <c r="A91" s="12" t="s">
        <v>6</v>
      </c>
      <c r="B91" s="68" t="s">
        <v>74</v>
      </c>
      <c r="C91" s="68"/>
      <c r="D91" s="21"/>
      <c r="E91" s="31">
        <f t="shared" ref="E91:E96" si="2">($E$82+$E$68+$E$27)*D91</f>
        <v>0</v>
      </c>
    </row>
    <row r="92" spans="1:5" ht="15" customHeight="1" x14ac:dyDescent="0.25">
      <c r="A92" s="12" t="s">
        <v>7</v>
      </c>
      <c r="B92" s="68" t="s">
        <v>73</v>
      </c>
      <c r="C92" s="68"/>
      <c r="D92" s="21"/>
      <c r="E92" s="31">
        <f t="shared" si="2"/>
        <v>0</v>
      </c>
    </row>
    <row r="93" spans="1:5" ht="15" customHeight="1" x14ac:dyDescent="0.25">
      <c r="A93" s="12" t="s">
        <v>10</v>
      </c>
      <c r="B93" s="68" t="s">
        <v>75</v>
      </c>
      <c r="C93" s="68"/>
      <c r="D93" s="21"/>
      <c r="E93" s="31">
        <f t="shared" si="2"/>
        <v>0</v>
      </c>
    </row>
    <row r="94" spans="1:5" ht="15" customHeight="1" x14ac:dyDescent="0.25">
      <c r="A94" s="12" t="s">
        <v>12</v>
      </c>
      <c r="B94" s="68" t="s">
        <v>76</v>
      </c>
      <c r="C94" s="68"/>
      <c r="D94" s="21"/>
      <c r="E94" s="31">
        <f t="shared" si="2"/>
        <v>0</v>
      </c>
    </row>
    <row r="95" spans="1:5" ht="15" customHeight="1" x14ac:dyDescent="0.25">
      <c r="A95" s="12" t="s">
        <v>14</v>
      </c>
      <c r="B95" s="68" t="s">
        <v>77</v>
      </c>
      <c r="C95" s="68"/>
      <c r="D95" s="21"/>
      <c r="E95" s="31">
        <f t="shared" si="2"/>
        <v>0</v>
      </c>
    </row>
    <row r="96" spans="1:5" ht="15" customHeight="1" x14ac:dyDescent="0.25">
      <c r="A96" s="12" t="s">
        <v>16</v>
      </c>
      <c r="B96" s="68" t="s">
        <v>30</v>
      </c>
      <c r="C96" s="68"/>
      <c r="D96" s="21"/>
      <c r="E96" s="31">
        <f t="shared" si="2"/>
        <v>0</v>
      </c>
    </row>
    <row r="97" spans="1:5" ht="15" customHeight="1" x14ac:dyDescent="0.25">
      <c r="A97" s="78" t="s">
        <v>51</v>
      </c>
      <c r="B97" s="78"/>
      <c r="C97" s="78"/>
      <c r="D97" s="43"/>
      <c r="E97" s="44">
        <f>SUM(E91:E96)</f>
        <v>0</v>
      </c>
    </row>
    <row r="98" spans="1:5" ht="15" customHeight="1" x14ac:dyDescent="0.25"/>
    <row r="99" spans="1:5" ht="15" customHeight="1" x14ac:dyDescent="0.25"/>
    <row r="100" spans="1:5" x14ac:dyDescent="0.25">
      <c r="A100" s="76" t="s">
        <v>78</v>
      </c>
      <c r="B100" s="76"/>
      <c r="C100" s="76"/>
      <c r="D100" s="76"/>
      <c r="E100" s="76"/>
    </row>
    <row r="101" spans="1:5" x14ac:dyDescent="0.25">
      <c r="A101" s="15"/>
    </row>
    <row r="102" spans="1:5" ht="15" customHeight="1" x14ac:dyDescent="0.25">
      <c r="A102" s="40" t="s">
        <v>79</v>
      </c>
      <c r="B102" s="77" t="s">
        <v>80</v>
      </c>
      <c r="C102" s="77"/>
      <c r="D102" s="41" t="s">
        <v>36</v>
      </c>
      <c r="E102" s="42" t="s">
        <v>24</v>
      </c>
    </row>
    <row r="103" spans="1:5" ht="15" customHeight="1" x14ac:dyDescent="0.25">
      <c r="A103" s="12" t="s">
        <v>6</v>
      </c>
      <c r="B103" s="79" t="s">
        <v>81</v>
      </c>
      <c r="C103" s="79"/>
      <c r="D103" s="30"/>
      <c r="E103" s="32"/>
    </row>
    <row r="104" spans="1:5" ht="15" customHeight="1" x14ac:dyDescent="0.25">
      <c r="A104" s="78" t="s">
        <v>31</v>
      </c>
      <c r="B104" s="78"/>
      <c r="C104" s="78"/>
      <c r="D104" s="43"/>
      <c r="E104" s="45"/>
    </row>
    <row r="107" spans="1:5" x14ac:dyDescent="0.25">
      <c r="A107" s="76" t="s">
        <v>82</v>
      </c>
      <c r="B107" s="76"/>
      <c r="C107" s="76"/>
      <c r="D107" s="76"/>
      <c r="E107" s="76"/>
    </row>
    <row r="108" spans="1:5" x14ac:dyDescent="0.25">
      <c r="A108" s="15"/>
    </row>
    <row r="109" spans="1:5" ht="15" customHeight="1" x14ac:dyDescent="0.25">
      <c r="A109" s="40">
        <v>4</v>
      </c>
      <c r="B109" s="77" t="s">
        <v>83</v>
      </c>
      <c r="C109" s="77"/>
      <c r="D109" s="77"/>
      <c r="E109" s="42" t="s">
        <v>24</v>
      </c>
    </row>
    <row r="110" spans="1:5" ht="15" customHeight="1" x14ac:dyDescent="0.25">
      <c r="A110" s="12" t="s">
        <v>72</v>
      </c>
      <c r="B110" s="68" t="s">
        <v>73</v>
      </c>
      <c r="C110" s="68"/>
      <c r="D110" s="68"/>
      <c r="E110" s="31">
        <f>E97</f>
        <v>0</v>
      </c>
    </row>
    <row r="111" spans="1:5" ht="15" customHeight="1" x14ac:dyDescent="0.25">
      <c r="A111" s="12" t="s">
        <v>79</v>
      </c>
      <c r="B111" s="68" t="s">
        <v>80</v>
      </c>
      <c r="C111" s="68"/>
      <c r="D111" s="68"/>
      <c r="E111" s="32"/>
    </row>
    <row r="112" spans="1:5" ht="15" customHeight="1" x14ac:dyDescent="0.25">
      <c r="A112" s="78" t="s">
        <v>31</v>
      </c>
      <c r="B112" s="78"/>
      <c r="C112" s="78"/>
      <c r="D112" s="78"/>
      <c r="E112" s="44">
        <f>SUM(E110:E111)</f>
        <v>0</v>
      </c>
    </row>
    <row r="115" spans="1:5" x14ac:dyDescent="0.25">
      <c r="A115" s="70" t="s">
        <v>84</v>
      </c>
      <c r="B115" s="70"/>
      <c r="C115" s="70"/>
      <c r="D115" s="70"/>
      <c r="E115" s="70"/>
    </row>
    <row r="117" spans="1:5" ht="15" customHeight="1" x14ac:dyDescent="0.25">
      <c r="A117" s="40">
        <v>5</v>
      </c>
      <c r="B117" s="77" t="s">
        <v>85</v>
      </c>
      <c r="C117" s="77"/>
      <c r="D117" s="77"/>
      <c r="E117" s="42" t="s">
        <v>24</v>
      </c>
    </row>
    <row r="118" spans="1:5" ht="15" customHeight="1" x14ac:dyDescent="0.25">
      <c r="A118" s="12" t="s">
        <v>6</v>
      </c>
      <c r="B118" s="68" t="s">
        <v>86</v>
      </c>
      <c r="C118" s="68"/>
      <c r="D118" s="68"/>
      <c r="E118" s="32"/>
    </row>
    <row r="119" spans="1:5" ht="15" customHeight="1" x14ac:dyDescent="0.25">
      <c r="A119" s="12" t="s">
        <v>7</v>
      </c>
      <c r="B119" s="68" t="s">
        <v>87</v>
      </c>
      <c r="C119" s="68"/>
      <c r="D119" s="68"/>
      <c r="E119" s="32"/>
    </row>
    <row r="120" spans="1:5" ht="15" customHeight="1" x14ac:dyDescent="0.25">
      <c r="A120" s="12" t="s">
        <v>10</v>
      </c>
      <c r="B120" s="68" t="s">
        <v>88</v>
      </c>
      <c r="C120" s="68"/>
      <c r="D120" s="68"/>
      <c r="E120" s="32"/>
    </row>
    <row r="121" spans="1:5" ht="15" customHeight="1" x14ac:dyDescent="0.25">
      <c r="A121" s="12" t="s">
        <v>12</v>
      </c>
      <c r="B121" s="68" t="s">
        <v>30</v>
      </c>
      <c r="C121" s="68"/>
      <c r="D121" s="68"/>
      <c r="E121" s="32"/>
    </row>
    <row r="122" spans="1:5" ht="15" customHeight="1" x14ac:dyDescent="0.25">
      <c r="A122" s="78" t="s">
        <v>51</v>
      </c>
      <c r="B122" s="78"/>
      <c r="C122" s="78"/>
      <c r="D122" s="78"/>
      <c r="E122" s="58">
        <f>SUM(E118:E121)</f>
        <v>0</v>
      </c>
    </row>
    <row r="124" spans="1:5" ht="15" customHeight="1" x14ac:dyDescent="0.25"/>
    <row r="125" spans="1:5" x14ac:dyDescent="0.25">
      <c r="A125" s="70" t="s">
        <v>89</v>
      </c>
      <c r="B125" s="70"/>
      <c r="C125" s="70"/>
      <c r="D125" s="70"/>
      <c r="E125" s="70"/>
    </row>
    <row r="127" spans="1:5" x14ac:dyDescent="0.25">
      <c r="A127" s="46">
        <v>6</v>
      </c>
      <c r="B127" s="47" t="s">
        <v>90</v>
      </c>
      <c r="C127" s="47"/>
      <c r="D127" s="48" t="s">
        <v>42</v>
      </c>
      <c r="E127" s="49" t="s">
        <v>24</v>
      </c>
    </row>
    <row r="128" spans="1:5" x14ac:dyDescent="0.25">
      <c r="A128" s="50" t="s">
        <v>6</v>
      </c>
      <c r="B128" s="51" t="s">
        <v>91</v>
      </c>
      <c r="C128" s="51"/>
      <c r="D128" s="52"/>
      <c r="E128" s="53">
        <f>$E$145*D128</f>
        <v>0</v>
      </c>
    </row>
    <row r="129" spans="1:5" x14ac:dyDescent="0.25">
      <c r="A129" s="50" t="s">
        <v>7</v>
      </c>
      <c r="B129" s="51" t="s">
        <v>92</v>
      </c>
      <c r="C129" s="51"/>
      <c r="D129" s="52"/>
      <c r="E129" s="53">
        <f>$E$145*D129</f>
        <v>0</v>
      </c>
    </row>
    <row r="130" spans="1:5" x14ac:dyDescent="0.25">
      <c r="A130" s="50" t="s">
        <v>10</v>
      </c>
      <c r="B130" s="51" t="s">
        <v>93</v>
      </c>
      <c r="C130" s="51"/>
      <c r="D130" s="52"/>
      <c r="E130" s="53">
        <f>$E$145*D130</f>
        <v>0</v>
      </c>
    </row>
    <row r="131" spans="1:5" x14ac:dyDescent="0.25">
      <c r="A131" s="50"/>
      <c r="B131" s="51" t="s">
        <v>94</v>
      </c>
      <c r="C131" s="51"/>
      <c r="D131" s="52"/>
      <c r="E131" s="53">
        <f>(($E$145*27.58%)+$E$145)*D131</f>
        <v>0</v>
      </c>
    </row>
    <row r="132" spans="1:5" x14ac:dyDescent="0.25">
      <c r="A132" s="50"/>
      <c r="B132" s="51" t="s">
        <v>95</v>
      </c>
      <c r="C132" s="51"/>
      <c r="D132" s="52"/>
      <c r="E132" s="53">
        <f>(($E$145*27.58%)+$E$145)*D132</f>
        <v>0</v>
      </c>
    </row>
    <row r="133" spans="1:5" x14ac:dyDescent="0.25">
      <c r="A133" s="50"/>
      <c r="B133" s="51" t="s">
        <v>96</v>
      </c>
      <c r="C133" s="51"/>
      <c r="D133" s="52"/>
      <c r="E133" s="53">
        <f>(($E$145*27.58%)+$E$145)*D133</f>
        <v>0</v>
      </c>
    </row>
    <row r="134" spans="1:5" ht="15" customHeight="1" x14ac:dyDescent="0.25">
      <c r="A134" s="80" t="s">
        <v>51</v>
      </c>
      <c r="B134" s="80"/>
      <c r="C134" s="54"/>
      <c r="D134" s="55"/>
      <c r="E134" s="53">
        <f>SUM(E128:E133)</f>
        <v>0</v>
      </c>
    </row>
    <row r="137" spans="1:5" x14ac:dyDescent="0.25">
      <c r="A137" s="70" t="s">
        <v>97</v>
      </c>
      <c r="B137" s="70"/>
      <c r="C137" s="70"/>
      <c r="D137" s="70"/>
      <c r="E137" s="70"/>
    </row>
    <row r="139" spans="1:5" x14ac:dyDescent="0.25">
      <c r="A139" s="46"/>
      <c r="B139" s="48" t="s">
        <v>98</v>
      </c>
      <c r="C139" s="48"/>
      <c r="D139" s="48"/>
      <c r="E139" s="48" t="s">
        <v>24</v>
      </c>
    </row>
    <row r="140" spans="1:5" x14ac:dyDescent="0.25">
      <c r="A140" s="56" t="s">
        <v>6</v>
      </c>
      <c r="B140" s="51" t="s">
        <v>22</v>
      </c>
      <c r="C140" s="51"/>
      <c r="D140" s="51"/>
      <c r="E140" s="57">
        <f>E27</f>
        <v>0</v>
      </c>
    </row>
    <row r="141" spans="1:5" x14ac:dyDescent="0.25">
      <c r="A141" s="56" t="s">
        <v>7</v>
      </c>
      <c r="B141" s="51" t="s">
        <v>32</v>
      </c>
      <c r="C141" s="51"/>
      <c r="D141" s="51"/>
      <c r="E141" s="57">
        <f>E70</f>
        <v>0</v>
      </c>
    </row>
    <row r="142" spans="1:5" x14ac:dyDescent="0.25">
      <c r="A142" s="56" t="s">
        <v>10</v>
      </c>
      <c r="B142" s="51" t="s">
        <v>62</v>
      </c>
      <c r="C142" s="51"/>
      <c r="D142" s="51"/>
      <c r="E142" s="57">
        <f>E82</f>
        <v>0</v>
      </c>
    </row>
    <row r="143" spans="1:5" x14ac:dyDescent="0.25">
      <c r="A143" s="56" t="s">
        <v>12</v>
      </c>
      <c r="B143" s="51" t="s">
        <v>70</v>
      </c>
      <c r="C143" s="51"/>
      <c r="D143" s="51"/>
      <c r="E143" s="57">
        <f>E112</f>
        <v>0</v>
      </c>
    </row>
    <row r="144" spans="1:5" x14ac:dyDescent="0.25">
      <c r="A144" s="56" t="s">
        <v>14</v>
      </c>
      <c r="B144" s="51" t="s">
        <v>84</v>
      </c>
      <c r="C144" s="51"/>
      <c r="D144" s="51"/>
      <c r="E144" s="59">
        <f>E122</f>
        <v>0</v>
      </c>
    </row>
    <row r="145" spans="1:5" ht="15" customHeight="1" x14ac:dyDescent="0.25">
      <c r="A145" s="80" t="s">
        <v>99</v>
      </c>
      <c r="B145" s="80"/>
      <c r="C145" s="54"/>
      <c r="D145" s="51"/>
      <c r="E145" s="57">
        <f>SUM(E140:E144)</f>
        <v>0</v>
      </c>
    </row>
    <row r="146" spans="1:5" x14ac:dyDescent="0.25">
      <c r="A146" s="56" t="s">
        <v>16</v>
      </c>
      <c r="B146" s="51" t="s">
        <v>100</v>
      </c>
      <c r="C146" s="51"/>
      <c r="D146" s="51"/>
      <c r="E146" s="57">
        <f>E134</f>
        <v>0</v>
      </c>
    </row>
    <row r="147" spans="1:5" ht="15" customHeight="1" x14ac:dyDescent="0.25">
      <c r="A147" s="80" t="s">
        <v>101</v>
      </c>
      <c r="B147" s="80"/>
      <c r="C147" s="54"/>
      <c r="D147" s="51"/>
      <c r="E147" s="57">
        <f>SUM(E145:E146)</f>
        <v>0</v>
      </c>
    </row>
  </sheetData>
  <mergeCells count="81">
    <mergeCell ref="B119:D119"/>
    <mergeCell ref="B120:D120"/>
    <mergeCell ref="A145:B145"/>
    <mergeCell ref="A147:B147"/>
    <mergeCell ref="B121:D121"/>
    <mergeCell ref="A122:D122"/>
    <mergeCell ref="A125:E125"/>
    <mergeCell ref="A134:B134"/>
    <mergeCell ref="A137:E137"/>
    <mergeCell ref="B111:D111"/>
    <mergeCell ref="A112:D112"/>
    <mergeCell ref="A115:E115"/>
    <mergeCell ref="B117:D117"/>
    <mergeCell ref="B118:D118"/>
    <mergeCell ref="B103:C103"/>
    <mergeCell ref="A104:C104"/>
    <mergeCell ref="A107:E107"/>
    <mergeCell ref="B109:D109"/>
    <mergeCell ref="B110:D110"/>
    <mergeCell ref="B95:C95"/>
    <mergeCell ref="B96:C96"/>
    <mergeCell ref="A97:C97"/>
    <mergeCell ref="A100:E100"/>
    <mergeCell ref="B102:C102"/>
    <mergeCell ref="B90:C90"/>
    <mergeCell ref="B91:C91"/>
    <mergeCell ref="B92:C92"/>
    <mergeCell ref="B93:C93"/>
    <mergeCell ref="B94:C94"/>
    <mergeCell ref="B80:C80"/>
    <mergeCell ref="B81:C81"/>
    <mergeCell ref="A82:D82"/>
    <mergeCell ref="A85:E85"/>
    <mergeCell ref="A88:E88"/>
    <mergeCell ref="B75:C75"/>
    <mergeCell ref="B76:C76"/>
    <mergeCell ref="B77:C77"/>
    <mergeCell ref="B78:C78"/>
    <mergeCell ref="B79:C79"/>
    <mergeCell ref="B67:D67"/>
    <mergeCell ref="B68:D68"/>
    <mergeCell ref="B69:D69"/>
    <mergeCell ref="A70:D70"/>
    <mergeCell ref="A73:E73"/>
    <mergeCell ref="A51:B51"/>
    <mergeCell ref="A54:E54"/>
    <mergeCell ref="A61:B61"/>
    <mergeCell ref="A64:E64"/>
    <mergeCell ref="B66:D66"/>
    <mergeCell ref="A27:D27"/>
    <mergeCell ref="A30:E30"/>
    <mergeCell ref="A32:E32"/>
    <mergeCell ref="A37:D37"/>
    <mergeCell ref="A40:E40"/>
    <mergeCell ref="B22:D22"/>
    <mergeCell ref="B23:D23"/>
    <mergeCell ref="B24:D24"/>
    <mergeCell ref="B25:D25"/>
    <mergeCell ref="B26:D26"/>
    <mergeCell ref="B15:C15"/>
    <mergeCell ref="D15:E15"/>
    <mergeCell ref="A18:E18"/>
    <mergeCell ref="B20:D20"/>
    <mergeCell ref="B21:D21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A1:E1"/>
    <mergeCell ref="A2:E2"/>
    <mergeCell ref="B7:E7"/>
    <mergeCell ref="B8:C8"/>
    <mergeCell ref="D8:E8"/>
  </mergeCells>
  <pageMargins left="0.51180555555555496" right="0.51180555555555496" top="0.78749999999999998" bottom="0.78749999999999998" header="0.51180555555555496" footer="0.51180555555555496"/>
  <pageSetup paperSize="9" scale="72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Supervisor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Souza Ribeiro</dc:creator>
  <dc:description/>
  <cp:lastModifiedBy>Eduardo Ribeiro</cp:lastModifiedBy>
  <cp:revision>7</cp:revision>
  <cp:lastPrinted>2025-02-19T16:26:35Z</cp:lastPrinted>
  <dcterms:created xsi:type="dcterms:W3CDTF">2019-12-27T17:56:39Z</dcterms:created>
  <dcterms:modified xsi:type="dcterms:W3CDTF">2025-02-19T16:26:47Z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